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artashat joy (նոր (2)" sheetId="4" r:id="rId1"/>
  </sheets>
  <calcPr calcId="144525"/>
</workbook>
</file>

<file path=xl/calcChain.xml><?xml version="1.0" encoding="utf-8"?>
<calcChain xmlns="http://schemas.openxmlformats.org/spreadsheetml/2006/main">
  <c r="F9" i="4" l="1"/>
  <c r="L10" i="4" l="1"/>
  <c r="J10" i="4"/>
  <c r="H10" i="4"/>
  <c r="E8" i="4" l="1"/>
  <c r="E7" i="4"/>
  <c r="F7" i="4"/>
  <c r="F10" i="4" s="1"/>
</calcChain>
</file>

<file path=xl/sharedStrings.xml><?xml version="1.0" encoding="utf-8"?>
<sst xmlns="http://schemas.openxmlformats.org/spreadsheetml/2006/main" count="26" uniqueCount="19">
  <si>
    <r>
      <rPr>
        <b/>
        <sz val="12"/>
        <color theme="1"/>
        <rFont val="GHEA Grapalat"/>
        <family val="3"/>
      </rPr>
      <t>«</t>
    </r>
    <r>
      <rPr>
        <b/>
        <sz val="12"/>
        <color theme="1"/>
        <rFont val="Calibri"/>
        <family val="2"/>
        <charset val="204"/>
        <scheme val="minor"/>
      </rPr>
      <t>Արտաշատ</t>
    </r>
    <r>
      <rPr>
        <b/>
        <sz val="12"/>
        <color theme="1"/>
        <rFont val="GHEA Grapalat"/>
        <family val="3"/>
      </rPr>
      <t>»</t>
    </r>
    <r>
      <rPr>
        <b/>
        <sz val="12"/>
        <color theme="1"/>
        <rFont val="Calibri"/>
        <family val="2"/>
        <charset val="204"/>
        <scheme val="minor"/>
      </rPr>
      <t xml:space="preserve"> ՋՕ ընկերության 2020 թ-ի գարնան նախապատրաստական աշխատանքների ծավալների և ծախսերի վերաբերյալ</t>
    </r>
  </si>
  <si>
    <t>N/N</t>
  </si>
  <si>
    <t>Միջոցառման անվանումը</t>
  </si>
  <si>
    <t>Չափի միավոր</t>
  </si>
  <si>
    <t>միավորի  արժեքը հազ.դր.</t>
  </si>
  <si>
    <t>Ընդամենը</t>
  </si>
  <si>
    <t>Արտաշատ</t>
  </si>
  <si>
    <t>Վեդի</t>
  </si>
  <si>
    <t>Ազատ</t>
  </si>
  <si>
    <t>քանակը</t>
  </si>
  <si>
    <t>արժեքը հազ.դրամ</t>
  </si>
  <si>
    <t>կմ</t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</si>
  <si>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</si>
  <si>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Գործադիր տնօրենի ժ/պ՝</t>
  </si>
  <si>
    <t>Կ. Մկրտչյան</t>
  </si>
  <si>
    <t>Գլխ. Ճարտարագետ՝</t>
  </si>
  <si>
    <t>Մ. Մեթոյան</t>
  </si>
  <si>
    <r>
      <t>ջրանցքների էքսկավատորով մաքրում (1կմ-300 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</si>
  <si>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Շահույթ 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</si>
</sst>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vertAlign val="superscript"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indent="3"/>
    </xf>
    <xf numFmtId="165" fontId="0" fillId="0" borderId="2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tabSelected="1" workbookViewId="0">
      <selection activeCell="M12" sqref="M12"/>
    </sheetView>
  </sheetViews>
  <sheetFormatPr defaultRowHeight="15" x14ac:dyDescent="0.25"/>
  <cols>
    <col min="1" max="1" width="4.5703125" style="1" customWidth="1"/>
    <col min="2" max="2" width="34.42578125" customWidth="1"/>
    <col min="3" max="3" width="9.5703125" customWidth="1"/>
    <col min="4" max="4" width="9.5703125" style="1" customWidth="1"/>
    <col min="5" max="5" width="10.140625" bestFit="1" customWidth="1"/>
    <col min="6" max="6" width="9.85546875" customWidth="1"/>
    <col min="7" max="7" width="10.140625" bestFit="1" customWidth="1"/>
    <col min="8" max="8" width="10" customWidth="1"/>
    <col min="9" max="9" width="10.140625" bestFit="1" customWidth="1"/>
    <col min="10" max="11" width="9.85546875" customWidth="1"/>
    <col min="12" max="12" width="10" customWidth="1"/>
  </cols>
  <sheetData>
    <row r="2" spans="1:12" ht="33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3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5" customHeight="1" x14ac:dyDescent="0.25">
      <c r="C4" s="2"/>
      <c r="D4" s="3"/>
      <c r="E4" s="3"/>
      <c r="H4" s="3"/>
      <c r="I4" s="3"/>
      <c r="L4" s="3"/>
    </row>
    <row r="5" spans="1:12" ht="40.5" customHeight="1" x14ac:dyDescent="0.25">
      <c r="A5" s="23" t="s">
        <v>1</v>
      </c>
      <c r="B5" s="25" t="s">
        <v>2</v>
      </c>
      <c r="C5" s="25" t="s">
        <v>3</v>
      </c>
      <c r="D5" s="28" t="s">
        <v>4</v>
      </c>
      <c r="E5" s="30" t="s">
        <v>5</v>
      </c>
      <c r="F5" s="31"/>
      <c r="G5" s="30" t="s">
        <v>6</v>
      </c>
      <c r="H5" s="31"/>
      <c r="I5" s="30" t="s">
        <v>7</v>
      </c>
      <c r="J5" s="31"/>
      <c r="K5" s="30" t="s">
        <v>8</v>
      </c>
      <c r="L5" s="31"/>
    </row>
    <row r="6" spans="1:12" ht="38.25" customHeight="1" x14ac:dyDescent="0.25">
      <c r="A6" s="24"/>
      <c r="B6" s="26"/>
      <c r="C6" s="27"/>
      <c r="D6" s="29"/>
      <c r="E6" s="5" t="s">
        <v>9</v>
      </c>
      <c r="F6" s="4" t="s">
        <v>10</v>
      </c>
      <c r="G6" s="6" t="s">
        <v>9</v>
      </c>
      <c r="H6" s="4" t="s">
        <v>10</v>
      </c>
      <c r="I6" s="6" t="s">
        <v>9</v>
      </c>
      <c r="J6" s="4" t="s">
        <v>10</v>
      </c>
      <c r="K6" s="6" t="s">
        <v>9</v>
      </c>
      <c r="L6" s="4" t="s">
        <v>10</v>
      </c>
    </row>
    <row r="7" spans="1:12" ht="20.25" customHeight="1" x14ac:dyDescent="0.25">
      <c r="A7" s="23">
        <v>1</v>
      </c>
      <c r="B7" s="25" t="s">
        <v>17</v>
      </c>
      <c r="C7" s="4" t="s">
        <v>11</v>
      </c>
      <c r="D7" s="7">
        <v>300</v>
      </c>
      <c r="E7" s="7">
        <f>SUM(G7+I7+K7)</f>
        <v>25.3</v>
      </c>
      <c r="F7" s="18">
        <f>SUM(H7+J7+L7)</f>
        <v>7547.3</v>
      </c>
      <c r="G7" s="7">
        <v>8</v>
      </c>
      <c r="H7" s="18">
        <v>2198.4</v>
      </c>
      <c r="I7" s="7">
        <v>11</v>
      </c>
      <c r="J7" s="18">
        <v>3162.6</v>
      </c>
      <c r="K7" s="7">
        <v>6.3</v>
      </c>
      <c r="L7" s="18">
        <v>2186.3000000000002</v>
      </c>
    </row>
    <row r="8" spans="1:12" ht="20.25" customHeight="1" x14ac:dyDescent="0.25">
      <c r="A8" s="24"/>
      <c r="B8" s="26"/>
      <c r="C8" s="4" t="s">
        <v>12</v>
      </c>
      <c r="D8" s="16">
        <v>0.99399999999999999</v>
      </c>
      <c r="E8" s="7">
        <f>SUM(G8+I8+K8)</f>
        <v>7590</v>
      </c>
      <c r="F8" s="19"/>
      <c r="G8" s="7">
        <v>2400</v>
      </c>
      <c r="H8" s="19"/>
      <c r="I8" s="7">
        <v>3300</v>
      </c>
      <c r="J8" s="19"/>
      <c r="K8" s="7">
        <v>1890</v>
      </c>
      <c r="L8" s="19"/>
    </row>
    <row r="9" spans="1:12" ht="20.25" customHeight="1" x14ac:dyDescent="0.25">
      <c r="A9" s="32"/>
      <c r="B9" s="33" t="s">
        <v>18</v>
      </c>
      <c r="C9" s="4"/>
      <c r="D9" s="16"/>
      <c r="E9" s="7"/>
      <c r="F9" s="17">
        <f>SUM(H9+J9+L9)</f>
        <v>829.9</v>
      </c>
      <c r="G9" s="7"/>
      <c r="H9" s="17">
        <v>241.8</v>
      </c>
      <c r="I9" s="7"/>
      <c r="J9" s="17">
        <v>347.7</v>
      </c>
      <c r="K9" s="7"/>
      <c r="L9" s="17">
        <v>240.4</v>
      </c>
    </row>
    <row r="10" spans="1:12" ht="20.25" customHeight="1" x14ac:dyDescent="0.25">
      <c r="A10" s="20" t="s">
        <v>5</v>
      </c>
      <c r="B10" s="21"/>
      <c r="C10" s="8"/>
      <c r="D10" s="9"/>
      <c r="E10" s="9"/>
      <c r="F10" s="9">
        <f>SUM(F7:F9)</f>
        <v>8377.2000000000007</v>
      </c>
      <c r="G10" s="9"/>
      <c r="H10" s="9">
        <f>SUM(H7:H9)</f>
        <v>2440.2000000000003</v>
      </c>
      <c r="I10" s="9"/>
      <c r="J10" s="9">
        <f>SUM(J7:J9)</f>
        <v>3510.2999999999997</v>
      </c>
      <c r="K10" s="9"/>
      <c r="L10" s="9">
        <f>SUM(L7:L9)</f>
        <v>2426.7000000000003</v>
      </c>
    </row>
    <row r="11" spans="1:12" ht="19.5" customHeight="1" x14ac:dyDescent="0.25">
      <c r="A11" s="10"/>
      <c r="B11" s="10"/>
      <c r="C11" s="11"/>
      <c r="D11" s="12"/>
      <c r="E11" s="10"/>
      <c r="F11" s="12"/>
      <c r="G11" s="12"/>
      <c r="H11" s="12"/>
      <c r="I11" s="12"/>
      <c r="J11" s="12"/>
      <c r="K11" s="12"/>
      <c r="L11" s="12"/>
    </row>
    <row r="12" spans="1:12" x14ac:dyDescent="0.25">
      <c r="C12" s="2"/>
      <c r="D12"/>
      <c r="E12" s="1"/>
    </row>
    <row r="13" spans="1:12" s="14" customFormat="1" ht="15.75" x14ac:dyDescent="0.25">
      <c r="A13" s="13"/>
      <c r="B13" s="14" t="s">
        <v>13</v>
      </c>
      <c r="C13" s="15"/>
      <c r="D13" s="15" t="s">
        <v>14</v>
      </c>
    </row>
    <row r="14" spans="1:12" s="14" customFormat="1" ht="15.75" x14ac:dyDescent="0.25">
      <c r="A14" s="13"/>
      <c r="C14" s="15"/>
      <c r="D14" s="15"/>
    </row>
    <row r="15" spans="1:12" s="14" customFormat="1" ht="15.75" x14ac:dyDescent="0.25">
      <c r="A15" s="13"/>
      <c r="B15" s="14" t="s">
        <v>15</v>
      </c>
      <c r="C15" s="15"/>
      <c r="D15" s="15" t="s">
        <v>16</v>
      </c>
    </row>
    <row r="16" spans="1:12" x14ac:dyDescent="0.25">
      <c r="C16" s="2"/>
      <c r="D16"/>
      <c r="E16" s="1"/>
    </row>
    <row r="17" spans="1:5" x14ac:dyDescent="0.25">
      <c r="C17" s="2"/>
      <c r="D17"/>
      <c r="E17" s="1"/>
    </row>
    <row r="18" spans="1:5" x14ac:dyDescent="0.25">
      <c r="C18" s="2"/>
      <c r="D18"/>
      <c r="E18" s="1"/>
    </row>
    <row r="19" spans="1:5" x14ac:dyDescent="0.25">
      <c r="C19" s="2"/>
      <c r="D19"/>
      <c r="E19" s="1"/>
    </row>
    <row r="20" spans="1:5" x14ac:dyDescent="0.25">
      <c r="C20" s="2"/>
      <c r="D20"/>
      <c r="E20" s="1"/>
    </row>
    <row r="21" spans="1:5" s="14" customFormat="1" ht="15.75" x14ac:dyDescent="0.25">
      <c r="A21" s="13"/>
      <c r="C21" s="15"/>
      <c r="D21" s="15"/>
    </row>
    <row r="22" spans="1:5" s="14" customFormat="1" ht="15.75" x14ac:dyDescent="0.25">
      <c r="A22" s="13"/>
      <c r="C22" s="15"/>
      <c r="D22" s="15"/>
    </row>
  </sheetData>
  <mergeCells count="16">
    <mergeCell ref="H7:H8"/>
    <mergeCell ref="J7:J8"/>
    <mergeCell ref="L7:L8"/>
    <mergeCell ref="A10:B10"/>
    <mergeCell ref="A2:L2"/>
    <mergeCell ref="A5:A6"/>
    <mergeCell ref="B5:B6"/>
    <mergeCell ref="C5:C6"/>
    <mergeCell ref="D5:D6"/>
    <mergeCell ref="E5:F5"/>
    <mergeCell ref="G5:H5"/>
    <mergeCell ref="I5:J5"/>
    <mergeCell ref="K5:L5"/>
    <mergeCell ref="A7:A8"/>
    <mergeCell ref="B7:B8"/>
    <mergeCell ref="F7:F8"/>
  </mergeCells>
  <pageMargins left="0.24" right="0.27559055118110237" top="0.43307086614173229" bottom="0.19685039370078741" header="0.19685039370078741" footer="0.19685039370078741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artashat joy (նոր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2020-02-01T08:17:33Z</dcterms:modified>
</cp:coreProperties>
</file>